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8_{177ABC5A-0B21-4F45-8AEB-99F85FCB0036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Predračun" sheetId="3" r:id="rId1"/>
  </sheets>
  <definedNames>
    <definedName name="_xlnm._FilterDatabase" localSheetId="0" hidden="1">Predračun!#REF!</definedName>
    <definedName name="Besedilo14" localSheetId="0">Predračun!#REF!</definedName>
    <definedName name="Besedilo15" localSheetId="0">Predračun!#REF!</definedName>
    <definedName name="Besedilo16" localSheetId="0">Predračun!#REF!</definedName>
    <definedName name="Besedilo17" localSheetId="0">Predračun!#REF!</definedName>
    <definedName name="Besedilo19" localSheetId="0">Predračun!#REF!</definedName>
    <definedName name="Besedilo2" localSheetId="0">Predračun!#REF!</definedName>
    <definedName name="Besedilo22" localSheetId="0">Predračun!#REF!</definedName>
    <definedName name="Besedilo23" localSheetId="0">Predračun!#REF!</definedName>
    <definedName name="Besedilo3" localSheetId="0">Predračun!#REF!</definedName>
    <definedName name="Besedilo4" localSheetId="0">Predračun!#REF!</definedName>
    <definedName name="Besedilo5" localSheetId="0">Predračun!#REF!</definedName>
    <definedName name="_xlnm.Print_Area" localSheetId="0">Predračun!$A$1:$L$42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8" i="3" l="1"/>
  <c r="G18" i="3" l="1"/>
  <c r="J18" i="3" s="1"/>
  <c r="G17" i="3"/>
  <c r="G16" i="3"/>
  <c r="J16" i="3" s="1"/>
  <c r="H16" i="3" l="1"/>
  <c r="K16" i="3" s="1"/>
  <c r="L16" i="3" s="1"/>
  <c r="H18" i="3"/>
  <c r="K18" i="3" s="1"/>
  <c r="I16" i="3" l="1"/>
  <c r="I18" i="3"/>
  <c r="L18" i="3"/>
  <c r="G37" i="3"/>
  <c r="J37" i="3" s="1"/>
  <c r="G36" i="3"/>
  <c r="G35" i="3"/>
  <c r="G34" i="3"/>
  <c r="J34" i="3" s="1"/>
  <c r="G33" i="3"/>
  <c r="J33" i="3" s="1"/>
  <c r="G32" i="3"/>
  <c r="J32" i="3" s="1"/>
  <c r="G31" i="3"/>
  <c r="G30" i="3"/>
  <c r="J30" i="3" s="1"/>
  <c r="G29" i="3"/>
  <c r="J29" i="3" s="1"/>
  <c r="G28" i="3"/>
  <c r="G27" i="3"/>
  <c r="G26" i="3"/>
  <c r="J26" i="3" s="1"/>
  <c r="G25" i="3"/>
  <c r="J25" i="3" s="1"/>
  <c r="G24" i="3"/>
  <c r="G23" i="3"/>
  <c r="G15" i="3"/>
  <c r="H28" i="3" l="1"/>
  <c r="J28" i="3"/>
  <c r="H23" i="3"/>
  <c r="K23" i="3" s="1"/>
  <c r="J23" i="3"/>
  <c r="H35" i="3"/>
  <c r="J35" i="3"/>
  <c r="H24" i="3"/>
  <c r="J24" i="3"/>
  <c r="H36" i="3"/>
  <c r="J36" i="3"/>
  <c r="H27" i="3"/>
  <c r="J27" i="3"/>
  <c r="H31" i="3"/>
  <c r="J31" i="3"/>
  <c r="J15" i="3"/>
  <c r="H15" i="3"/>
  <c r="K15" i="3" s="1"/>
  <c r="J17" i="3"/>
  <c r="H17" i="3"/>
  <c r="K17" i="3" s="1"/>
  <c r="H30" i="3"/>
  <c r="H26" i="3"/>
  <c r="H32" i="3"/>
  <c r="H34" i="3"/>
  <c r="H25" i="3"/>
  <c r="H29" i="3"/>
  <c r="H33" i="3"/>
  <c r="H37" i="3"/>
  <c r="I23" i="3" l="1"/>
  <c r="L23" i="3" s="1"/>
  <c r="K31" i="3"/>
  <c r="I31" i="3"/>
  <c r="L31" i="3" s="1"/>
  <c r="K28" i="3"/>
  <c r="I28" i="3"/>
  <c r="L28" i="3" s="1"/>
  <c r="K25" i="3"/>
  <c r="I25" i="3"/>
  <c r="L25" i="3" s="1"/>
  <c r="K27" i="3"/>
  <c r="I27" i="3"/>
  <c r="L27" i="3" s="1"/>
  <c r="K34" i="3"/>
  <c r="I34" i="3"/>
  <c r="L34" i="3" s="1"/>
  <c r="K32" i="3"/>
  <c r="I32" i="3"/>
  <c r="L32" i="3" s="1"/>
  <c r="K35" i="3"/>
  <c r="I35" i="3"/>
  <c r="L35" i="3" s="1"/>
  <c r="K29" i="3"/>
  <c r="I29" i="3"/>
  <c r="L29" i="3" s="1"/>
  <c r="K26" i="3"/>
  <c r="I26" i="3"/>
  <c r="L26" i="3" s="1"/>
  <c r="K30" i="3"/>
  <c r="I30" i="3"/>
  <c r="L30" i="3" s="1"/>
  <c r="K24" i="3"/>
  <c r="I24" i="3"/>
  <c r="L24" i="3" s="1"/>
  <c r="I36" i="3"/>
  <c r="L36" i="3" s="1"/>
  <c r="K36" i="3"/>
  <c r="K37" i="3"/>
  <c r="I37" i="3"/>
  <c r="L37" i="3" s="1"/>
  <c r="K33" i="3"/>
  <c r="I33" i="3"/>
  <c r="L33" i="3" s="1"/>
  <c r="L17" i="3"/>
  <c r="L15" i="3"/>
  <c r="I17" i="3"/>
  <c r="I15" i="3"/>
  <c r="J39" i="3"/>
  <c r="F19" i="3" s="1"/>
  <c r="G19" i="3" s="1"/>
  <c r="J19" i="3" s="1"/>
  <c r="J20" i="3" l="1"/>
  <c r="K39" i="3"/>
  <c r="H19" i="3" s="1"/>
  <c r="K19" i="3" s="1"/>
  <c r="L19" i="3" s="1"/>
  <c r="L39" i="3"/>
  <c r="I19" i="3" s="1"/>
  <c r="K20" i="3" l="1"/>
  <c r="L20" i="3"/>
</calcChain>
</file>

<file path=xl/sharedStrings.xml><?xml version="1.0" encoding="utf-8"?>
<sst xmlns="http://schemas.openxmlformats.org/spreadsheetml/2006/main" count="97" uniqueCount="80">
  <si>
    <t>Naročnik:</t>
  </si>
  <si>
    <t>Številka javnega naročila:</t>
  </si>
  <si>
    <t>Naziv podjetja oziroma firme:</t>
  </si>
  <si>
    <t>Naslov podjetja:</t>
  </si>
  <si>
    <t>Matična številka:</t>
  </si>
  <si>
    <t>ID številka:</t>
  </si>
  <si>
    <t>Transakcijski račun podjetja:</t>
  </si>
  <si>
    <t>Št.</t>
  </si>
  <si>
    <t>Predmet</t>
  </si>
  <si>
    <t>Količina</t>
  </si>
  <si>
    <t>Republika Slovenija, Državni zbor, Šubičeva ulica 4, SI-1000 Ljubljana</t>
  </si>
  <si>
    <t>M.P.</t>
  </si>
  <si>
    <t>Datum:</t>
  </si>
  <si>
    <t>Kontaktna oseba:</t>
  </si>
  <si>
    <t>Podpisnik pogodbe:</t>
  </si>
  <si>
    <t>Veljavnost ponudbe:</t>
  </si>
  <si>
    <t>Zastopnik podjetja oziroma firme:</t>
  </si>
  <si>
    <t>Podpis:</t>
  </si>
  <si>
    <t xml:space="preserve">Kraj: </t>
  </si>
  <si>
    <t>SI</t>
  </si>
  <si>
    <t>Klici iz SLO v 1. mednarodno območje</t>
  </si>
  <si>
    <t>Klici iz SLO v 2. mednarodno območje</t>
  </si>
  <si>
    <t>Klici iz SLO v območje EU+</t>
  </si>
  <si>
    <t>Klici v fiksno omrežje A1 Slovenija</t>
  </si>
  <si>
    <t>Klici v fiksno omrežje Cloud Broker</t>
  </si>
  <si>
    <t>Klici v fiksno omrežje Mega M</t>
  </si>
  <si>
    <t>Klici v fiksno omrežje Novatel</t>
  </si>
  <si>
    <t>Klici v fiksno omrežje Softnet</t>
  </si>
  <si>
    <t>Klici v fiksno omrežje T-2</t>
  </si>
  <si>
    <t>Klici v mobilno omrežje A1 Slovenija</t>
  </si>
  <si>
    <t>Klici v mobilno omrežje T-2</t>
  </si>
  <si>
    <t>mesec</t>
  </si>
  <si>
    <t>kpl</t>
  </si>
  <si>
    <t>DDV na enoto (v EUR)</t>
  </si>
  <si>
    <t>Cena na enoto z DDV (v EUR)</t>
  </si>
  <si>
    <t xml:space="preserve">Vrednost brez DDV (v EUR) </t>
  </si>
  <si>
    <t xml:space="preserve">Vrednost z DDV (v EUR) </t>
  </si>
  <si>
    <t>Cena na enoto 
brez DDV (v EUR)</t>
  </si>
  <si>
    <t xml:space="preserve">DDV (v EUR) </t>
  </si>
  <si>
    <t xml:space="preserve">Elektronski podpis pogodbe: </t>
  </si>
  <si>
    <t>(da/ne)</t>
  </si>
  <si>
    <t>1.1</t>
  </si>
  <si>
    <t>1.2</t>
  </si>
  <si>
    <t xml:space="preserve">PREDRAČUN </t>
  </si>
  <si>
    <t>Klici v fiksno omrežje Telemach Slovenija</t>
  </si>
  <si>
    <t>Klici v mobilno omrežje Telemach Slovenija</t>
  </si>
  <si>
    <t>1.3</t>
  </si>
  <si>
    <t>Izračunana povprečna cena klicev v mobilna omrežja</t>
  </si>
  <si>
    <t>Vzpostavitev delovanja povezav ISDN</t>
  </si>
  <si>
    <t>Vzpostavitev delovanja povezav IP</t>
  </si>
  <si>
    <t xml:space="preserve">Storitve telefonskega prometa </t>
  </si>
  <si>
    <r>
      <rPr>
        <sz val="10"/>
        <rFont val="Arial"/>
        <family val="2"/>
        <charset val="238"/>
      </rPr>
      <t xml:space="preserve">Storitve telefonskega prometa (mesečna vrednost, cena je oblikovana na </t>
    </r>
    <r>
      <rPr>
        <u/>
        <sz val="10"/>
        <rFont val="Arial"/>
        <family val="2"/>
        <charset val="238"/>
      </rPr>
      <t>minuto</t>
    </r>
    <r>
      <rPr>
        <sz val="10"/>
        <rFont val="Arial"/>
        <family val="2"/>
        <charset val="238"/>
      </rPr>
      <t>)</t>
    </r>
  </si>
  <si>
    <t>SKUPAJ - Storitve telefonskega prometa ISDN in IP</t>
  </si>
  <si>
    <t>1.4</t>
  </si>
  <si>
    <t>Naročnina ISDN</t>
  </si>
  <si>
    <t>Naročnina IP</t>
  </si>
  <si>
    <t>1.5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</si>
  <si>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</si>
  <si>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</si>
  <si>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</si>
  <si>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</si>
  <si>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</si>
  <si>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</si>
  <si>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</si>
  <si>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</si>
  <si>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</si>
  <si>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</si>
  <si>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</si>
  <si>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</si>
  <si>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</si>
  <si>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</si>
  <si>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</si>
  <si>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SKUPAJ - Storitve telefonskega prometa ISDN in IP (mesečno v EUR)</t>
  </si>
  <si>
    <t>minute</t>
  </si>
  <si>
    <t>Klici v fiksno omrežje TS</t>
  </si>
  <si>
    <t>Klici v mobilno omrežje TS</t>
  </si>
  <si>
    <t>SKRITI STOLPEC</t>
  </si>
  <si>
    <t>ZA STORITVE STACIONARNEGA TELEFONSKEGA PROMETA</t>
  </si>
  <si>
    <t>416-04/26-31</t>
  </si>
  <si>
    <t>(najmanj do 30. 9.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</si>
</sst>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9" x14ac:knownFonts="1">
    <font>
      <sz val="10"/>
      <name val="Arial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1"/>
      <name val="Arial"/>
      <family val="2"/>
      <charset val="238"/>
    </font>
    <font>
      <u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1" fillId="2" borderId="0" xfId="0" applyFont="1" applyFill="1" applyAlignment="1">
      <alignment horizontal="right" vertical="center"/>
    </xf>
    <xf numFmtId="14" fontId="1" fillId="3" borderId="4" xfId="0" applyNumberFormat="1" applyFont="1" applyFill="1" applyBorder="1" applyAlignment="1" applyProtection="1">
      <alignment horizontal="left"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164" fontId="4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3" borderId="0" xfId="0" applyFont="1" applyFill="1" applyAlignment="1" applyProtection="1">
      <alignment horizontal="left" vertical="center"/>
      <protection locked="0"/>
    </xf>
    <xf numFmtId="16" fontId="4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1" xfId="0" applyNumberFormat="1" applyFont="1" applyBorder="1" applyAlignment="1">
      <alignment horizontal="right" vertical="center" wrapText="1"/>
    </xf>
    <xf numFmtId="165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" fontId="4" fillId="4" borderId="3" xfId="0" applyNumberFormat="1" applyFont="1" applyFill="1" applyBorder="1" applyAlignment="1" applyProtection="1">
      <alignment horizontal="right" vertical="center" wrapText="1"/>
      <protection locked="0"/>
    </xf>
    <xf numFmtId="164" fontId="0" fillId="0" borderId="1" xfId="0" applyNumberFormat="1" applyBorder="1" applyAlignment="1">
      <alignment vertical="center"/>
    </xf>
    <xf numFmtId="0" fontId="6" fillId="7" borderId="1" xfId="0" applyFont="1" applyFill="1" applyBorder="1" applyAlignment="1">
      <alignment horizontal="center" vertical="center" wrapText="1"/>
    </xf>
    <xf numFmtId="3" fontId="6" fillId="7" borderId="2" xfId="0" applyNumberFormat="1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0" fontId="1" fillId="4" borderId="5" xfId="0" applyFont="1" applyFill="1" applyBorder="1" applyAlignment="1" applyProtection="1">
      <alignment vertical="center"/>
      <protection locked="0"/>
    </xf>
    <xf numFmtId="14" fontId="4" fillId="0" borderId="1" xfId="0" quotePrefix="1" applyNumberFormat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/>
    </xf>
    <xf numFmtId="164" fontId="4" fillId="5" borderId="3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4" fontId="4" fillId="6" borderId="1" xfId="0" applyNumberFormat="1" applyFont="1" applyFill="1" applyBorder="1" applyAlignment="1" applyProtection="1">
      <alignment horizontal="right" vertical="center" wrapText="1"/>
      <protection locked="0"/>
    </xf>
    <xf numFmtId="164" fontId="4" fillId="6" borderId="1" xfId="0" applyNumberFormat="1" applyFont="1" applyFill="1" applyBorder="1" applyAlignment="1">
      <alignment vertical="center"/>
    </xf>
    <xf numFmtId="4" fontId="4" fillId="3" borderId="3" xfId="0" applyNumberFormat="1" applyFont="1" applyFill="1" applyBorder="1" applyAlignment="1" applyProtection="1">
      <alignment horizontal="right" vertical="center" wrapText="1"/>
      <protection locked="0"/>
    </xf>
    <xf numFmtId="164" fontId="1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65" fontId="4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7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4" fillId="3" borderId="5" xfId="0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6" fillId="7" borderId="4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1" fillId="0" borderId="5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0000"/>
      <color rgb="FFFFFF99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770792</xdr:colOff>
      <xdr:row>39</xdr:row>
      <xdr:rowOff>61546</xdr:rowOff>
    </xdr:from>
    <xdr:to>
      <xdr:col>8</xdr:col>
      <xdr:colOff>612530</xdr:colOff>
      <xdr:row>41</xdr:row>
      <xdr:rowOff>342900</xdr:rowOff>
    </xdr:to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1AB2C6F-DC32-C23D-7205-8097385CD477}"/>
            </a:ext>
          </a:extLst>
        </xdr:cNvPr>
        <xdr:cNvSpPr txBox="1"/>
      </xdr:nvSpPr>
      <xdr:spPr>
        <a:xfrm>
          <a:off x="8250115" y="9850315"/>
          <a:ext cx="914400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sl-SI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60BB1-1484-426D-916F-31F09D885590}">
  <sheetPr>
    <pageSetUpPr fitToPage="1"/>
  </sheetPr>
  <dimension ref="A1:L42"/>
  <sheetViews>
    <sheetView tabSelected="1" zoomScale="130" zoomScaleNormal="130" zoomScaleSheetLayoutView="100" workbookViewId="0">
      <selection activeCell="C13" sqref="C13"/>
    </sheetView>
  </sheetViews>
  <sheetFormatPr defaultColWidth="9.109375" defaultRowHeight="11.4" x14ac:dyDescent="0.25"/>
  <cols>
    <col min="1" max="1" width="10.6640625" style="2" customWidth="1"/>
    <col min="2" max="3" width="30.6640625" style="2" customWidth="1"/>
    <col min="4" max="4" width="10.6640625" style="1" customWidth="1"/>
    <col min="5" max="5" width="10.6640625" style="4" customWidth="1"/>
    <col min="6" max="6" width="15.6640625" style="5" customWidth="1"/>
    <col min="7" max="7" width="12.109375" style="7" hidden="1" customWidth="1"/>
    <col min="8" max="9" width="15.6640625" style="5" customWidth="1"/>
    <col min="10" max="12" width="15.6640625" style="6" customWidth="1"/>
    <col min="13" max="16384" width="9.109375" style="1"/>
  </cols>
  <sheetData>
    <row r="1" spans="1:12" ht="15" customHeight="1" x14ac:dyDescent="0.25">
      <c r="A1" s="67" t="s">
        <v>0</v>
      </c>
      <c r="B1" s="67"/>
      <c r="C1" s="70" t="s">
        <v>10</v>
      </c>
      <c r="D1" s="70"/>
      <c r="E1" s="70"/>
      <c r="F1" s="70"/>
      <c r="G1" s="70"/>
      <c r="H1" s="70"/>
      <c r="I1" s="70"/>
      <c r="J1" s="70"/>
      <c r="K1" s="70"/>
      <c r="L1" s="70"/>
    </row>
    <row r="2" spans="1:12" ht="15" customHeight="1" x14ac:dyDescent="0.25">
      <c r="A2" s="67" t="s">
        <v>1</v>
      </c>
      <c r="B2" s="67"/>
      <c r="C2" s="67" t="s">
        <v>78</v>
      </c>
      <c r="D2" s="67"/>
      <c r="E2" s="67"/>
      <c r="F2" s="67"/>
      <c r="G2" s="67"/>
      <c r="H2" s="67"/>
      <c r="I2" s="67"/>
      <c r="J2" s="67"/>
      <c r="K2" s="67"/>
      <c r="L2" s="67"/>
    </row>
    <row r="3" spans="1:12" ht="15" customHeight="1" x14ac:dyDescent="0.25">
      <c r="A3" s="67" t="s">
        <v>2</v>
      </c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</row>
    <row r="4" spans="1:12" ht="15" customHeight="1" x14ac:dyDescent="0.25">
      <c r="A4" s="67" t="s">
        <v>3</v>
      </c>
      <c r="B4" s="67"/>
      <c r="C4" s="68"/>
      <c r="D4" s="68"/>
      <c r="E4" s="68"/>
      <c r="F4" s="68"/>
      <c r="G4" s="68"/>
      <c r="H4" s="68"/>
      <c r="I4" s="68"/>
      <c r="J4" s="68"/>
      <c r="K4" s="68"/>
      <c r="L4" s="68"/>
    </row>
    <row r="5" spans="1:12" ht="15" customHeight="1" x14ac:dyDescent="0.25">
      <c r="A5" s="67" t="s">
        <v>4</v>
      </c>
      <c r="B5" s="67"/>
      <c r="C5" s="68"/>
      <c r="D5" s="68"/>
      <c r="E5" s="68"/>
      <c r="F5" s="68"/>
      <c r="G5" s="68"/>
      <c r="H5" s="68"/>
      <c r="I5" s="68"/>
      <c r="J5" s="68"/>
      <c r="K5" s="68"/>
      <c r="L5" s="68"/>
    </row>
    <row r="6" spans="1:12" ht="15" customHeight="1" x14ac:dyDescent="0.25">
      <c r="A6" s="67" t="s">
        <v>5</v>
      </c>
      <c r="B6" s="67"/>
      <c r="C6" s="68" t="s">
        <v>19</v>
      </c>
      <c r="D6" s="68"/>
      <c r="E6" s="68"/>
      <c r="F6" s="68"/>
      <c r="G6" s="68"/>
      <c r="H6" s="68"/>
      <c r="I6" s="68"/>
      <c r="J6" s="68"/>
      <c r="K6" s="68"/>
      <c r="L6" s="68"/>
    </row>
    <row r="7" spans="1:12" ht="15" customHeight="1" x14ac:dyDescent="0.25">
      <c r="A7" s="67" t="s">
        <v>6</v>
      </c>
      <c r="B7" s="67"/>
      <c r="C7" s="68"/>
      <c r="D7" s="68"/>
      <c r="E7" s="68"/>
      <c r="F7" s="68"/>
      <c r="G7" s="68"/>
      <c r="H7" s="68"/>
      <c r="I7" s="68"/>
      <c r="J7" s="68"/>
      <c r="K7" s="68"/>
      <c r="L7" s="68"/>
    </row>
    <row r="8" spans="1:12" ht="15" customHeight="1" x14ac:dyDescent="0.25">
      <c r="A8" s="67" t="s">
        <v>16</v>
      </c>
      <c r="B8" s="67"/>
      <c r="C8" s="53"/>
      <c r="D8" s="54"/>
      <c r="E8" s="54"/>
      <c r="F8" s="54"/>
      <c r="G8" s="54"/>
      <c r="H8" s="54"/>
      <c r="I8" s="54"/>
      <c r="J8" s="54"/>
      <c r="K8" s="54"/>
      <c r="L8" s="55"/>
    </row>
    <row r="9" spans="1:12" ht="15" customHeight="1" x14ac:dyDescent="0.25">
      <c r="A9" s="63" t="s">
        <v>13</v>
      </c>
      <c r="B9" s="69"/>
      <c r="C9" s="53"/>
      <c r="D9" s="54"/>
      <c r="E9" s="54"/>
      <c r="F9" s="54"/>
      <c r="G9" s="54"/>
      <c r="H9" s="54"/>
      <c r="I9" s="54"/>
      <c r="J9" s="54"/>
      <c r="K9" s="54"/>
      <c r="L9" s="55"/>
    </row>
    <row r="10" spans="1:12" ht="15" customHeight="1" x14ac:dyDescent="0.25">
      <c r="A10" s="51" t="s">
        <v>14</v>
      </c>
      <c r="B10" s="52"/>
      <c r="C10" s="53"/>
      <c r="D10" s="54"/>
      <c r="E10" s="54"/>
      <c r="F10" s="54"/>
      <c r="G10" s="54"/>
      <c r="H10" s="54"/>
      <c r="I10" s="54"/>
      <c r="J10" s="54"/>
      <c r="K10" s="54"/>
      <c r="L10" s="55"/>
    </row>
    <row r="11" spans="1:12" ht="15" customHeight="1" x14ac:dyDescent="0.25">
      <c r="A11" s="56" t="s">
        <v>39</v>
      </c>
      <c r="B11" s="57"/>
      <c r="C11" s="9"/>
      <c r="D11" s="58" t="s">
        <v>40</v>
      </c>
      <c r="E11" s="59"/>
      <c r="F11" s="59"/>
      <c r="G11" s="59"/>
      <c r="H11" s="59"/>
      <c r="I11" s="59"/>
      <c r="J11" s="59"/>
      <c r="K11" s="59"/>
      <c r="L11" s="60"/>
    </row>
    <row r="12" spans="1:12" ht="15" customHeight="1" x14ac:dyDescent="0.25">
      <c r="A12" s="63" t="s">
        <v>15</v>
      </c>
      <c r="B12" s="64"/>
      <c r="C12" s="8"/>
      <c r="D12" s="58" t="s">
        <v>79</v>
      </c>
      <c r="E12" s="65"/>
      <c r="F12" s="65"/>
      <c r="G12" s="65"/>
      <c r="H12" s="65"/>
      <c r="I12" s="65"/>
      <c r="J12" s="65"/>
      <c r="K12" s="65"/>
      <c r="L12" s="66"/>
    </row>
    <row r="13" spans="1:12" ht="50.1" customHeight="1" x14ac:dyDescent="0.25">
      <c r="A13" s="49" t="s">
        <v>43</v>
      </c>
      <c r="B13" s="49"/>
      <c r="C13" s="27"/>
      <c r="D13" s="50" t="s">
        <v>77</v>
      </c>
      <c r="E13" s="50"/>
      <c r="F13" s="50"/>
      <c r="G13" s="50"/>
      <c r="H13" s="50"/>
      <c r="I13" s="50"/>
      <c r="J13" s="50"/>
      <c r="K13" s="50"/>
      <c r="L13" s="50"/>
    </row>
    <row r="14" spans="1:12" ht="30" customHeight="1" x14ac:dyDescent="0.25">
      <c r="A14" s="23" t="s">
        <v>7</v>
      </c>
      <c r="B14" s="61" t="s">
        <v>8</v>
      </c>
      <c r="C14" s="62"/>
      <c r="D14" s="23"/>
      <c r="E14" s="24" t="s">
        <v>9</v>
      </c>
      <c r="F14" s="23" t="s">
        <v>37</v>
      </c>
      <c r="G14" s="23" t="s">
        <v>76</v>
      </c>
      <c r="H14" s="23" t="s">
        <v>33</v>
      </c>
      <c r="I14" s="23" t="s">
        <v>34</v>
      </c>
      <c r="J14" s="23" t="s">
        <v>35</v>
      </c>
      <c r="K14" s="25" t="s">
        <v>38</v>
      </c>
      <c r="L14" s="23" t="s">
        <v>36</v>
      </c>
    </row>
    <row r="15" spans="1:12" ht="30" customHeight="1" x14ac:dyDescent="0.25">
      <c r="A15" s="15" t="s">
        <v>41</v>
      </c>
      <c r="B15" s="43" t="s">
        <v>48</v>
      </c>
      <c r="C15" s="44"/>
      <c r="D15" s="12" t="s">
        <v>32</v>
      </c>
      <c r="E15" s="12">
        <v>1</v>
      </c>
      <c r="F15" s="21"/>
      <c r="G15" s="33">
        <f>+ROUND(F15,2)</f>
        <v>0</v>
      </c>
      <c r="H15" s="10">
        <f>+G15*0.22</f>
        <v>0</v>
      </c>
      <c r="I15" s="10">
        <f>+G15+H15</f>
        <v>0</v>
      </c>
      <c r="J15" s="22">
        <f>+G15*E15</f>
        <v>0</v>
      </c>
      <c r="K15" s="22">
        <f>+H15*E15</f>
        <v>0</v>
      </c>
      <c r="L15" s="22">
        <f>+J15+K15</f>
        <v>0</v>
      </c>
    </row>
    <row r="16" spans="1:12" ht="30" customHeight="1" x14ac:dyDescent="0.25">
      <c r="A16" s="15" t="s">
        <v>42</v>
      </c>
      <c r="B16" s="43" t="s">
        <v>49</v>
      </c>
      <c r="C16" s="44"/>
      <c r="D16" s="12" t="s">
        <v>32</v>
      </c>
      <c r="E16" s="12">
        <v>1</v>
      </c>
      <c r="F16" s="34"/>
      <c r="G16" s="33">
        <f t="shared" ref="G16:G18" si="0">+ROUND(F16,2)</f>
        <v>0</v>
      </c>
      <c r="H16" s="10">
        <f>+G16*0.22</f>
        <v>0</v>
      </c>
      <c r="I16" s="10">
        <f>+G16+H16</f>
        <v>0</v>
      </c>
      <c r="J16" s="22">
        <f>+G16*E16</f>
        <v>0</v>
      </c>
      <c r="K16" s="22">
        <f>+H16*E16</f>
        <v>0</v>
      </c>
      <c r="L16" s="22">
        <f>+J16+K16</f>
        <v>0</v>
      </c>
    </row>
    <row r="17" spans="1:12" ht="30" customHeight="1" x14ac:dyDescent="0.25">
      <c r="A17" s="28" t="s">
        <v>46</v>
      </c>
      <c r="B17" s="40" t="s">
        <v>54</v>
      </c>
      <c r="C17" s="42"/>
      <c r="D17" s="12" t="s">
        <v>31</v>
      </c>
      <c r="E17" s="12">
        <v>36</v>
      </c>
      <c r="F17" s="21"/>
      <c r="G17" s="33">
        <f t="shared" si="0"/>
        <v>0</v>
      </c>
      <c r="H17" s="10">
        <f>+G17*0.22</f>
        <v>0</v>
      </c>
      <c r="I17" s="10">
        <f>+G17+H17</f>
        <v>0</v>
      </c>
      <c r="J17" s="22">
        <f>+G17*E17</f>
        <v>0</v>
      </c>
      <c r="K17" s="22">
        <f>+H17*E17</f>
        <v>0</v>
      </c>
      <c r="L17" s="22">
        <f t="shared" ref="L17" si="1">+J17+K17</f>
        <v>0</v>
      </c>
    </row>
    <row r="18" spans="1:12" ht="30" customHeight="1" x14ac:dyDescent="0.25">
      <c r="A18" s="28" t="s">
        <v>53</v>
      </c>
      <c r="B18" s="40" t="s">
        <v>55</v>
      </c>
      <c r="C18" s="42"/>
      <c r="D18" s="12" t="s">
        <v>31</v>
      </c>
      <c r="E18" s="12">
        <v>36</v>
      </c>
      <c r="F18" s="21"/>
      <c r="G18" s="33">
        <f t="shared" si="0"/>
        <v>0</v>
      </c>
      <c r="H18" s="10">
        <f>+G18*0.22</f>
        <v>0</v>
      </c>
      <c r="I18" s="10">
        <f>+G18+H18</f>
        <v>0</v>
      </c>
      <c r="J18" s="22">
        <f>+G18*E18</f>
        <v>0</v>
      </c>
      <c r="K18" s="22">
        <f>+H18*E18</f>
        <v>0</v>
      </c>
      <c r="L18" s="22">
        <f t="shared" ref="L18" si="2">+J18+K18</f>
        <v>0</v>
      </c>
    </row>
    <row r="19" spans="1:12" ht="30" customHeight="1" x14ac:dyDescent="0.25">
      <c r="A19" s="29" t="s">
        <v>56</v>
      </c>
      <c r="B19" s="43" t="s">
        <v>50</v>
      </c>
      <c r="C19" s="44"/>
      <c r="D19" s="12" t="s">
        <v>31</v>
      </c>
      <c r="E19" s="12">
        <v>36</v>
      </c>
      <c r="F19" s="30">
        <f>+J39</f>
        <v>0</v>
      </c>
      <c r="G19" s="10">
        <f>+F19</f>
        <v>0</v>
      </c>
      <c r="H19" s="10">
        <f>+K39</f>
        <v>0</v>
      </c>
      <c r="I19" s="10">
        <f>+L39</f>
        <v>0</v>
      </c>
      <c r="J19" s="22">
        <f>+G19*E19</f>
        <v>0</v>
      </c>
      <c r="K19" s="22">
        <f>+H19*E19</f>
        <v>0</v>
      </c>
      <c r="L19" s="22">
        <f>+J19+K19</f>
        <v>0</v>
      </c>
    </row>
    <row r="20" spans="1:12" ht="30" customHeight="1" x14ac:dyDescent="0.25">
      <c r="A20" s="12"/>
      <c r="B20" s="71" t="s">
        <v>52</v>
      </c>
      <c r="C20" s="72"/>
      <c r="D20" s="72"/>
      <c r="E20" s="72"/>
      <c r="F20" s="72"/>
      <c r="G20" s="72"/>
      <c r="H20" s="72"/>
      <c r="I20" s="73"/>
      <c r="J20" s="11">
        <f>+SUM(J16:J19)</f>
        <v>0</v>
      </c>
      <c r="K20" s="11">
        <f>+SUM(K16:K19)</f>
        <v>0</v>
      </c>
      <c r="L20" s="11">
        <f>+SUM(L16:L19)</f>
        <v>0</v>
      </c>
    </row>
    <row r="21" spans="1:12" ht="15" customHeight="1" x14ac:dyDescent="0.25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</row>
    <row r="22" spans="1:12" ht="35.1" customHeight="1" x14ac:dyDescent="0.25">
      <c r="A22" s="26"/>
      <c r="B22" s="77" t="s">
        <v>51</v>
      </c>
      <c r="C22" s="46"/>
      <c r="D22" s="46"/>
      <c r="E22" s="46"/>
      <c r="F22" s="46"/>
      <c r="G22" s="46"/>
      <c r="H22" s="46"/>
      <c r="I22" s="46"/>
      <c r="J22" s="46"/>
      <c r="K22" s="46"/>
      <c r="L22" s="78"/>
    </row>
    <row r="23" spans="1:12" ht="15" customHeight="1" x14ac:dyDescent="0.25">
      <c r="A23" s="29" t="s">
        <v>57</v>
      </c>
      <c r="B23" s="47" t="s">
        <v>20</v>
      </c>
      <c r="C23" s="48"/>
      <c r="D23" s="16" t="s">
        <v>73</v>
      </c>
      <c r="E23" s="31">
        <v>19</v>
      </c>
      <c r="F23" s="17"/>
      <c r="G23" s="32">
        <f t="shared" ref="G23:G37" si="3">ROUND(F23,4)</f>
        <v>0</v>
      </c>
      <c r="H23" s="18">
        <f t="shared" ref="H23:H37" si="4">+G23*0.22</f>
        <v>0</v>
      </c>
      <c r="I23" s="18">
        <f t="shared" ref="I23" si="5">+H23+G23</f>
        <v>0</v>
      </c>
      <c r="J23" s="19">
        <f>+E23*G23</f>
        <v>0</v>
      </c>
      <c r="K23" s="19">
        <f>+E23*H23</f>
        <v>0</v>
      </c>
      <c r="L23" s="19">
        <f>+E23*I23</f>
        <v>0</v>
      </c>
    </row>
    <row r="24" spans="1:12" ht="15" customHeight="1" x14ac:dyDescent="0.25">
      <c r="A24" s="29" t="s">
        <v>58</v>
      </c>
      <c r="B24" s="47" t="s">
        <v>21</v>
      </c>
      <c r="C24" s="48"/>
      <c r="D24" s="16" t="s">
        <v>73</v>
      </c>
      <c r="E24" s="31">
        <v>5</v>
      </c>
      <c r="F24" s="17"/>
      <c r="G24" s="32">
        <f t="shared" si="3"/>
        <v>0</v>
      </c>
      <c r="H24" s="18">
        <f t="shared" si="4"/>
        <v>0</v>
      </c>
      <c r="I24" s="18">
        <f t="shared" ref="I24:I37" si="6">+H24+G24</f>
        <v>0</v>
      </c>
      <c r="J24" s="19">
        <f t="shared" ref="J24:J37" si="7">+E24*G24</f>
        <v>0</v>
      </c>
      <c r="K24" s="19">
        <f t="shared" ref="K24:K37" si="8">+E24*H24</f>
        <v>0</v>
      </c>
      <c r="L24" s="19">
        <f t="shared" ref="L24:L37" si="9">+E24*I24</f>
        <v>0</v>
      </c>
    </row>
    <row r="25" spans="1:12" ht="15" customHeight="1" x14ac:dyDescent="0.25">
      <c r="A25" s="29" t="s">
        <v>59</v>
      </c>
      <c r="B25" s="47" t="s">
        <v>22</v>
      </c>
      <c r="C25" s="48"/>
      <c r="D25" s="16" t="s">
        <v>73</v>
      </c>
      <c r="E25" s="31">
        <v>91</v>
      </c>
      <c r="F25" s="17"/>
      <c r="G25" s="32">
        <f t="shared" si="3"/>
        <v>0</v>
      </c>
      <c r="H25" s="18">
        <f t="shared" si="4"/>
        <v>0</v>
      </c>
      <c r="I25" s="18">
        <f t="shared" si="6"/>
        <v>0</v>
      </c>
      <c r="J25" s="19">
        <f t="shared" si="7"/>
        <v>0</v>
      </c>
      <c r="K25" s="19">
        <f t="shared" si="8"/>
        <v>0</v>
      </c>
      <c r="L25" s="19">
        <f t="shared" si="9"/>
        <v>0</v>
      </c>
    </row>
    <row r="26" spans="1:12" ht="15" customHeight="1" x14ac:dyDescent="0.25">
      <c r="A26" s="29" t="s">
        <v>60</v>
      </c>
      <c r="B26" s="47" t="s">
        <v>74</v>
      </c>
      <c r="C26" s="48"/>
      <c r="D26" s="16" t="s">
        <v>73</v>
      </c>
      <c r="E26" s="31">
        <v>1493</v>
      </c>
      <c r="F26" s="17"/>
      <c r="G26" s="32">
        <f t="shared" si="3"/>
        <v>0</v>
      </c>
      <c r="H26" s="18">
        <f t="shared" si="4"/>
        <v>0</v>
      </c>
      <c r="I26" s="18">
        <f t="shared" si="6"/>
        <v>0</v>
      </c>
      <c r="J26" s="19">
        <f t="shared" si="7"/>
        <v>0</v>
      </c>
      <c r="K26" s="19">
        <f t="shared" si="8"/>
        <v>0</v>
      </c>
      <c r="L26" s="19">
        <f t="shared" si="9"/>
        <v>0</v>
      </c>
    </row>
    <row r="27" spans="1:12" ht="15" customHeight="1" x14ac:dyDescent="0.25">
      <c r="A27" s="29" t="s">
        <v>61</v>
      </c>
      <c r="B27" s="47" t="s">
        <v>28</v>
      </c>
      <c r="C27" s="48"/>
      <c r="D27" s="16" t="s">
        <v>73</v>
      </c>
      <c r="E27" s="31">
        <v>355</v>
      </c>
      <c r="F27" s="17"/>
      <c r="G27" s="32">
        <f t="shared" si="3"/>
        <v>0</v>
      </c>
      <c r="H27" s="18">
        <f t="shared" si="4"/>
        <v>0</v>
      </c>
      <c r="I27" s="18">
        <f t="shared" si="6"/>
        <v>0</v>
      </c>
      <c r="J27" s="19">
        <f t="shared" si="7"/>
        <v>0</v>
      </c>
      <c r="K27" s="19">
        <f t="shared" si="8"/>
        <v>0</v>
      </c>
      <c r="L27" s="19">
        <f t="shared" si="9"/>
        <v>0</v>
      </c>
    </row>
    <row r="28" spans="1:12" ht="15" customHeight="1" x14ac:dyDescent="0.25">
      <c r="A28" s="29" t="s">
        <v>62</v>
      </c>
      <c r="B28" s="47" t="s">
        <v>25</v>
      </c>
      <c r="C28" s="48"/>
      <c r="D28" s="16" t="s">
        <v>73</v>
      </c>
      <c r="E28" s="31">
        <v>208</v>
      </c>
      <c r="F28" s="17"/>
      <c r="G28" s="32">
        <f t="shared" si="3"/>
        <v>0</v>
      </c>
      <c r="H28" s="18">
        <f t="shared" si="4"/>
        <v>0</v>
      </c>
      <c r="I28" s="18">
        <f t="shared" si="6"/>
        <v>0</v>
      </c>
      <c r="J28" s="19">
        <f t="shared" si="7"/>
        <v>0</v>
      </c>
      <c r="K28" s="19">
        <f t="shared" si="8"/>
        <v>0</v>
      </c>
      <c r="L28" s="19">
        <f t="shared" si="9"/>
        <v>0</v>
      </c>
    </row>
    <row r="29" spans="1:12" ht="15" customHeight="1" x14ac:dyDescent="0.25">
      <c r="A29" s="29" t="s">
        <v>63</v>
      </c>
      <c r="B29" s="47" t="s">
        <v>23</v>
      </c>
      <c r="C29" s="48"/>
      <c r="D29" s="16" t="s">
        <v>73</v>
      </c>
      <c r="E29" s="31">
        <v>173</v>
      </c>
      <c r="F29" s="17"/>
      <c r="G29" s="32">
        <f t="shared" si="3"/>
        <v>0</v>
      </c>
      <c r="H29" s="18">
        <f t="shared" si="4"/>
        <v>0</v>
      </c>
      <c r="I29" s="18">
        <f t="shared" si="6"/>
        <v>0</v>
      </c>
      <c r="J29" s="19">
        <f t="shared" si="7"/>
        <v>0</v>
      </c>
      <c r="K29" s="19">
        <f t="shared" si="8"/>
        <v>0</v>
      </c>
      <c r="L29" s="19">
        <f t="shared" si="9"/>
        <v>0</v>
      </c>
    </row>
    <row r="30" spans="1:12" ht="15" customHeight="1" x14ac:dyDescent="0.25">
      <c r="A30" s="29" t="s">
        <v>64</v>
      </c>
      <c r="B30" s="47" t="s">
        <v>44</v>
      </c>
      <c r="C30" s="48"/>
      <c r="D30" s="16" t="s">
        <v>73</v>
      </c>
      <c r="E30" s="31">
        <v>143</v>
      </c>
      <c r="F30" s="17"/>
      <c r="G30" s="32">
        <f t="shared" si="3"/>
        <v>0</v>
      </c>
      <c r="H30" s="18">
        <f t="shared" si="4"/>
        <v>0</v>
      </c>
      <c r="I30" s="18">
        <f t="shared" si="6"/>
        <v>0</v>
      </c>
      <c r="J30" s="19">
        <f t="shared" si="7"/>
        <v>0</v>
      </c>
      <c r="K30" s="19">
        <f t="shared" si="8"/>
        <v>0</v>
      </c>
      <c r="L30" s="19">
        <f t="shared" si="9"/>
        <v>0</v>
      </c>
    </row>
    <row r="31" spans="1:12" ht="15" customHeight="1" x14ac:dyDescent="0.25">
      <c r="A31" s="29" t="s">
        <v>65</v>
      </c>
      <c r="B31" s="47" t="s">
        <v>24</v>
      </c>
      <c r="C31" s="48"/>
      <c r="D31" s="16" t="s">
        <v>73</v>
      </c>
      <c r="E31" s="31">
        <v>65</v>
      </c>
      <c r="F31" s="17"/>
      <c r="G31" s="32">
        <f t="shared" si="3"/>
        <v>0</v>
      </c>
      <c r="H31" s="18">
        <f t="shared" si="4"/>
        <v>0</v>
      </c>
      <c r="I31" s="18">
        <f t="shared" si="6"/>
        <v>0</v>
      </c>
      <c r="J31" s="19">
        <f t="shared" si="7"/>
        <v>0</v>
      </c>
      <c r="K31" s="19">
        <f t="shared" si="8"/>
        <v>0</v>
      </c>
      <c r="L31" s="19">
        <f t="shared" si="9"/>
        <v>0</v>
      </c>
    </row>
    <row r="32" spans="1:12" ht="15" customHeight="1" x14ac:dyDescent="0.25">
      <c r="A32" s="29" t="s">
        <v>66</v>
      </c>
      <c r="B32" s="47" t="s">
        <v>26</v>
      </c>
      <c r="C32" s="48"/>
      <c r="D32" s="16" t="s">
        <v>73</v>
      </c>
      <c r="E32" s="31">
        <v>23</v>
      </c>
      <c r="F32" s="17"/>
      <c r="G32" s="32">
        <f t="shared" si="3"/>
        <v>0</v>
      </c>
      <c r="H32" s="18">
        <f t="shared" si="4"/>
        <v>0</v>
      </c>
      <c r="I32" s="18">
        <f t="shared" si="6"/>
        <v>0</v>
      </c>
      <c r="J32" s="19">
        <f t="shared" si="7"/>
        <v>0</v>
      </c>
      <c r="K32" s="19">
        <f t="shared" si="8"/>
        <v>0</v>
      </c>
      <c r="L32" s="19">
        <f t="shared" si="9"/>
        <v>0</v>
      </c>
    </row>
    <row r="33" spans="1:12" ht="15" customHeight="1" x14ac:dyDescent="0.25">
      <c r="A33" s="29" t="s">
        <v>67</v>
      </c>
      <c r="B33" s="47" t="s">
        <v>27</v>
      </c>
      <c r="C33" s="48"/>
      <c r="D33" s="16" t="s">
        <v>73</v>
      </c>
      <c r="E33" s="31">
        <v>16</v>
      </c>
      <c r="F33" s="17"/>
      <c r="G33" s="32">
        <f t="shared" si="3"/>
        <v>0</v>
      </c>
      <c r="H33" s="18">
        <f t="shared" si="4"/>
        <v>0</v>
      </c>
      <c r="I33" s="18">
        <f t="shared" si="6"/>
        <v>0</v>
      </c>
      <c r="J33" s="19">
        <f t="shared" si="7"/>
        <v>0</v>
      </c>
      <c r="K33" s="19">
        <f t="shared" si="8"/>
        <v>0</v>
      </c>
      <c r="L33" s="19">
        <f t="shared" si="9"/>
        <v>0</v>
      </c>
    </row>
    <row r="34" spans="1:12" ht="15" customHeight="1" x14ac:dyDescent="0.25">
      <c r="A34" s="29" t="s">
        <v>68</v>
      </c>
      <c r="B34" s="47" t="s">
        <v>75</v>
      </c>
      <c r="C34" s="48"/>
      <c r="D34" s="16" t="s">
        <v>73</v>
      </c>
      <c r="E34" s="31">
        <v>2236</v>
      </c>
      <c r="F34" s="17"/>
      <c r="G34" s="32">
        <f t="shared" si="3"/>
        <v>0</v>
      </c>
      <c r="H34" s="18">
        <f t="shared" si="4"/>
        <v>0</v>
      </c>
      <c r="I34" s="18">
        <f t="shared" si="6"/>
        <v>0</v>
      </c>
      <c r="J34" s="19">
        <f t="shared" si="7"/>
        <v>0</v>
      </c>
      <c r="K34" s="19">
        <f t="shared" si="8"/>
        <v>0</v>
      </c>
      <c r="L34" s="19">
        <f t="shared" si="9"/>
        <v>0</v>
      </c>
    </row>
    <row r="35" spans="1:12" ht="15" customHeight="1" x14ac:dyDescent="0.25">
      <c r="A35" s="29" t="s">
        <v>69</v>
      </c>
      <c r="B35" s="47" t="s">
        <v>45</v>
      </c>
      <c r="C35" s="48"/>
      <c r="D35" s="16" t="s">
        <v>73</v>
      </c>
      <c r="E35" s="31">
        <v>647</v>
      </c>
      <c r="F35" s="17"/>
      <c r="G35" s="32">
        <f t="shared" si="3"/>
        <v>0</v>
      </c>
      <c r="H35" s="18">
        <f t="shared" si="4"/>
        <v>0</v>
      </c>
      <c r="I35" s="18">
        <f t="shared" si="6"/>
        <v>0</v>
      </c>
      <c r="J35" s="19">
        <f t="shared" si="7"/>
        <v>0</v>
      </c>
      <c r="K35" s="19">
        <f t="shared" si="8"/>
        <v>0</v>
      </c>
      <c r="L35" s="19">
        <f t="shared" si="9"/>
        <v>0</v>
      </c>
    </row>
    <row r="36" spans="1:12" ht="15" customHeight="1" x14ac:dyDescent="0.25">
      <c r="A36" s="29" t="s">
        <v>70</v>
      </c>
      <c r="B36" s="47" t="s">
        <v>29</v>
      </c>
      <c r="C36" s="48"/>
      <c r="D36" s="16" t="s">
        <v>73</v>
      </c>
      <c r="E36" s="31">
        <v>490</v>
      </c>
      <c r="F36" s="17"/>
      <c r="G36" s="32">
        <f t="shared" si="3"/>
        <v>0</v>
      </c>
      <c r="H36" s="18">
        <f t="shared" si="4"/>
        <v>0</v>
      </c>
      <c r="I36" s="18">
        <f t="shared" si="6"/>
        <v>0</v>
      </c>
      <c r="J36" s="19">
        <f t="shared" si="7"/>
        <v>0</v>
      </c>
      <c r="K36" s="19">
        <f t="shared" si="8"/>
        <v>0</v>
      </c>
      <c r="L36" s="19">
        <f t="shared" si="9"/>
        <v>0</v>
      </c>
    </row>
    <row r="37" spans="1:12" ht="15" customHeight="1" x14ac:dyDescent="0.25">
      <c r="A37" s="29" t="s">
        <v>71</v>
      </c>
      <c r="B37" s="47" t="s">
        <v>30</v>
      </c>
      <c r="C37" s="48"/>
      <c r="D37" s="16" t="s">
        <v>73</v>
      </c>
      <c r="E37" s="31">
        <v>178</v>
      </c>
      <c r="F37" s="17"/>
      <c r="G37" s="32">
        <f t="shared" si="3"/>
        <v>0</v>
      </c>
      <c r="H37" s="18">
        <f t="shared" si="4"/>
        <v>0</v>
      </c>
      <c r="I37" s="18">
        <f t="shared" si="6"/>
        <v>0</v>
      </c>
      <c r="J37" s="19">
        <f t="shared" si="7"/>
        <v>0</v>
      </c>
      <c r="K37" s="19">
        <f t="shared" si="8"/>
        <v>0</v>
      </c>
      <c r="L37" s="19">
        <f t="shared" si="9"/>
        <v>0</v>
      </c>
    </row>
    <row r="38" spans="1:12" ht="15" customHeight="1" x14ac:dyDescent="0.25">
      <c r="A38" s="29"/>
      <c r="B38" s="36" t="s">
        <v>47</v>
      </c>
      <c r="C38" s="37"/>
      <c r="D38" s="37"/>
      <c r="E38" s="37"/>
      <c r="F38" s="35" t="e">
        <f>AVERAGE(F34:F37)</f>
        <v>#DIV/0!</v>
      </c>
      <c r="G38" s="32"/>
      <c r="H38" s="38"/>
      <c r="I38" s="39"/>
      <c r="J38" s="39"/>
      <c r="K38" s="39"/>
      <c r="L38" s="39"/>
    </row>
    <row r="39" spans="1:12" ht="35.1" customHeight="1" x14ac:dyDescent="0.25">
      <c r="A39" s="13"/>
      <c r="B39" s="40" t="s">
        <v>72</v>
      </c>
      <c r="C39" s="41"/>
      <c r="D39" s="41"/>
      <c r="E39" s="41"/>
      <c r="F39" s="41"/>
      <c r="G39" s="41"/>
      <c r="H39" s="41"/>
      <c r="I39" s="42"/>
      <c r="J39" s="10">
        <f>+SUM(J23:J37)</f>
        <v>0</v>
      </c>
      <c r="K39" s="10">
        <f>+SUM(K23:K37)</f>
        <v>0</v>
      </c>
      <c r="L39" s="10">
        <f>+SUM(L23:L37)</f>
        <v>0</v>
      </c>
    </row>
    <row r="40" spans="1:12" s="3" customFormat="1" ht="15" customHeight="1" x14ac:dyDescent="0.2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</row>
    <row r="41" spans="1:12" ht="35.1" customHeight="1" x14ac:dyDescent="0.25">
      <c r="A41" s="20" t="s">
        <v>18</v>
      </c>
      <c r="B41" s="14"/>
      <c r="C41" s="75"/>
      <c r="D41" s="75"/>
      <c r="E41" s="75"/>
      <c r="F41" s="76" t="s">
        <v>11</v>
      </c>
      <c r="G41" s="76"/>
      <c r="H41" s="76"/>
      <c r="I41" s="76"/>
      <c r="J41" s="76" t="s">
        <v>17</v>
      </c>
      <c r="K41" s="76"/>
      <c r="L41" s="76"/>
    </row>
    <row r="42" spans="1:12" ht="35.1" customHeight="1" x14ac:dyDescent="0.25">
      <c r="A42" s="20" t="s">
        <v>12</v>
      </c>
      <c r="B42" s="14"/>
      <c r="C42" s="75"/>
      <c r="D42" s="75"/>
      <c r="E42" s="75"/>
      <c r="F42" s="76"/>
      <c r="G42" s="76"/>
      <c r="H42" s="76"/>
      <c r="I42" s="76"/>
      <c r="J42" s="76"/>
      <c r="K42" s="76"/>
      <c r="L42" s="76"/>
    </row>
  </sheetData>
  <sheetProtection algorithmName="SHA-512" hashValue="95UkIfhy1Nm4bhRL/6pIZ0hg7FuOFt9cHGXPCdk5AjCzoKkRXTJG19lAbMTGdhe4LofwfPe81eaBtfQhncVa6g==" saltValue="5h/tdtgWrNcRnU5YC04OPw==" spinCount="100000" sheet="1" selectLockedCells="1"/>
  <mergeCells count="57">
    <mergeCell ref="B16:C16"/>
    <mergeCell ref="B20:I20"/>
    <mergeCell ref="B18:C18"/>
    <mergeCell ref="A40:L40"/>
    <mergeCell ref="C41:E42"/>
    <mergeCell ref="F41:I42"/>
    <mergeCell ref="J41:L42"/>
    <mergeCell ref="B32:C32"/>
    <mergeCell ref="B33:C33"/>
    <mergeCell ref="B34:C34"/>
    <mergeCell ref="B25:C25"/>
    <mergeCell ref="B26:C26"/>
    <mergeCell ref="B27:C27"/>
    <mergeCell ref="B28:C28"/>
    <mergeCell ref="B29:C29"/>
    <mergeCell ref="B22:L22"/>
    <mergeCell ref="A4:B4"/>
    <mergeCell ref="C4:L4"/>
    <mergeCell ref="A5:B5"/>
    <mergeCell ref="C5:L5"/>
    <mergeCell ref="A6:B6"/>
    <mergeCell ref="C6:L6"/>
    <mergeCell ref="A1:B1"/>
    <mergeCell ref="C1:L1"/>
    <mergeCell ref="A2:B2"/>
    <mergeCell ref="C2:L2"/>
    <mergeCell ref="A3:B3"/>
    <mergeCell ref="C3:L3"/>
    <mergeCell ref="A7:B7"/>
    <mergeCell ref="C7:L7"/>
    <mergeCell ref="A8:B8"/>
    <mergeCell ref="C8:L8"/>
    <mergeCell ref="A9:B9"/>
    <mergeCell ref="C9:L9"/>
    <mergeCell ref="B15:C15"/>
    <mergeCell ref="A13:B13"/>
    <mergeCell ref="D13:L13"/>
    <mergeCell ref="A10:B10"/>
    <mergeCell ref="C10:L10"/>
    <mergeCell ref="A11:B11"/>
    <mergeCell ref="D11:L11"/>
    <mergeCell ref="B14:C14"/>
    <mergeCell ref="A12:B12"/>
    <mergeCell ref="D12:L12"/>
    <mergeCell ref="B38:E38"/>
    <mergeCell ref="H38:L38"/>
    <mergeCell ref="B39:I39"/>
    <mergeCell ref="B17:C17"/>
    <mergeCell ref="B19:C19"/>
    <mergeCell ref="A21:L21"/>
    <mergeCell ref="B23:C23"/>
    <mergeCell ref="B24:C24"/>
    <mergeCell ref="B30:C30"/>
    <mergeCell ref="B31:C31"/>
    <mergeCell ref="B35:C35"/>
    <mergeCell ref="B36:C36"/>
    <mergeCell ref="B37:C37"/>
  </mergeCells>
  <printOptions horizontalCentered="1" verticalCentered="1"/>
  <pageMargins left="0.39370078740157483" right="0.39370078740157483" top="0.39370078740157483" bottom="0.39370078740157483" header="0" footer="0"/>
  <pageSetup paperSize="9" scale="75" fitToHeight="0" orientation="landscape" r:id="rId1"/>
  <headerFooter alignWithMargins="0"/>
  <rowBreaks count="1" manualBreakCount="1">
    <brk id="2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2014-04-28T08:27:25Z</dcterms:created>
  <dcterms:modified xsi:type="dcterms:W3CDTF">2026-07-07T11:54:00Z</dcterms:modified>
</cp:coreProperties>
</file>